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УПРАВЛЕНИЕ ДЕЛАМИ\УПРАВЛЕНИЕ ДЕЛАМИ 2019\муниципальные программы - изменения в 2019 году\03    модернизация ЖКХ\Программа модернизация 12.12.2019\Приложения\"/>
    </mc:Choice>
  </mc:AlternateContent>
  <bookViews>
    <workbookView xWindow="0" yWindow="0" windowWidth="28800" windowHeight="12435" activeTab="1"/>
  </bookViews>
  <sheets>
    <sheet name="Приложение 1" sheetId="1" r:id="rId1"/>
    <sheet name="Приложение 2" sheetId="5" r:id="rId2"/>
  </sheets>
  <definedNames>
    <definedName name="_xlnm.Print_Area" localSheetId="0">'Приложение 1'!$A$1:$H$21</definedName>
  </definedNames>
  <calcPr calcId="152511"/>
</workbook>
</file>

<file path=xl/calcChain.xml><?xml version="1.0" encoding="utf-8"?>
<calcChain xmlns="http://schemas.openxmlformats.org/spreadsheetml/2006/main">
  <c r="K24" i="5" l="1"/>
  <c r="K23" i="5"/>
  <c r="I26" i="5"/>
  <c r="J26" i="5"/>
  <c r="K17" i="5"/>
  <c r="K18" i="5"/>
  <c r="K19" i="5"/>
  <c r="K20" i="5"/>
  <c r="K21" i="5"/>
  <c r="K22" i="5"/>
  <c r="K25" i="5"/>
  <c r="K16" i="5"/>
  <c r="H26" i="5"/>
  <c r="K26" i="5" l="1"/>
</calcChain>
</file>

<file path=xl/sharedStrings.xml><?xml version="1.0" encoding="utf-8"?>
<sst xmlns="http://schemas.openxmlformats.org/spreadsheetml/2006/main" count="102" uniqueCount="67">
  <si>
    <t>Источник информации</t>
  </si>
  <si>
    <t>Единица измерения</t>
  </si>
  <si>
    <t>№   п/п</t>
  </si>
  <si>
    <t>1.1.</t>
  </si>
  <si>
    <t>Наименование  программы, подпрограммы</t>
  </si>
  <si>
    <t xml:space="preserve">ГРБС </t>
  </si>
  <si>
    <t>Код бюджетной классификации</t>
  </si>
  <si>
    <t>ГРБС</t>
  </si>
  <si>
    <t>РзПр</t>
  </si>
  <si>
    <t>ЦСР</t>
  </si>
  <si>
    <t>ВР</t>
  </si>
  <si>
    <t>№ п/п</t>
  </si>
  <si>
    <t>0412</t>
  </si>
  <si>
    <t>Цель подпрограммы: Создание условий для эффективного управления отраслью.</t>
  </si>
  <si>
    <t>балл</t>
  </si>
  <si>
    <t>Соблюдение сроков предоставления годовой бюджетной отчетности</t>
  </si>
  <si>
    <t>121</t>
  </si>
  <si>
    <t>122</t>
  </si>
  <si>
    <t>244</t>
  </si>
  <si>
    <t>Оценка качества планирования  бюджетных ассигнований</t>
  </si>
  <si>
    <t>Приказ Финансового управления администрации Туруханского района</t>
  </si>
  <si>
    <t>Наличие нарушений , выявленных в ходе проведения контрольных мероприятий</t>
  </si>
  <si>
    <t>Своевременность представления  фрагмента реестра расходных обязательств Туруханского района</t>
  </si>
  <si>
    <t>243</t>
  </si>
  <si>
    <t xml:space="preserve">Руководство и управление в сфере установленных функций </t>
  </si>
  <si>
    <t>1.1</t>
  </si>
  <si>
    <t>1.2</t>
  </si>
  <si>
    <t>1.3</t>
  </si>
  <si>
    <t>1.4</t>
  </si>
  <si>
    <t>1.5</t>
  </si>
  <si>
    <t>Ежегодный  уровень исполнения расходов за счет средств районного бюджета не менее 95%</t>
  </si>
  <si>
    <t>Годовая бухгалтерская отчетность</t>
  </si>
  <si>
    <t>ФЗ "Об общих принципах организации местного самоуправления в РФ " от 06.10.2009 №131-ФЗ.Постановление администрации Туруханского района от 22.12.11 №1890-п "Об утверждении порядка ведения реестра расходных обязательств".</t>
  </si>
  <si>
    <t>0104</t>
  </si>
  <si>
    <t>831</t>
  </si>
  <si>
    <t>129</t>
  </si>
  <si>
    <t>0380080460</t>
  </si>
  <si>
    <t>к паспорту подпрограммы 6  "Обеспечение реализации муниципальной программы и прочие мероприятия "</t>
  </si>
  <si>
    <t>Перечень и значения показателей результативности подпрограммы 5 "Обеспечение реализации муниципальной программы и прочие мероприятия"</t>
  </si>
  <si>
    <t>Годы реализации подпрограммы</t>
  </si>
  <si>
    <t>Цель, покозатели результативности</t>
  </si>
  <si>
    <t>Цель: Создание условий для эффективного управления отраслью</t>
  </si>
  <si>
    <t>Итого по подпрограмме</t>
  </si>
  <si>
    <t xml:space="preserve">Итого на очередной финансовый год и плановый период </t>
  </si>
  <si>
    <t>Ожидаемый непосредственный результат (краткое описание) от реализации подпрограммного мероприятия (в натуральном выражении)</t>
  </si>
  <si>
    <t>Х</t>
  </si>
  <si>
    <t xml:space="preserve"> </t>
  </si>
  <si>
    <t>Приложение</t>
  </si>
  <si>
    <t>Расходы по годам реализации подпрограммы (тыс.руб.)</t>
  </si>
  <si>
    <t xml:space="preserve">Приложение </t>
  </si>
  <si>
    <t xml:space="preserve"> 0380082950</t>
  </si>
  <si>
    <t xml:space="preserve"> 0380080460</t>
  </si>
  <si>
    <t>Управление ЖКХ и строительства администрации Твуруханского района</t>
  </si>
  <si>
    <t>Повышение эффективности управления финансами и использования муниципального  имущества в части вопросов реализации программы, совершенствование системы оплаты труда . Ежегодный  уровень исполнения расходов за счет средств районного бюджета не менее 95%;</t>
  </si>
  <si>
    <t>0113</t>
  </si>
  <si>
    <t>852</t>
  </si>
  <si>
    <t>853</t>
  </si>
  <si>
    <t>0380083730</t>
  </si>
  <si>
    <t xml:space="preserve">Перечень мероприятий подпрограммы 6 "Обеспечение условий реализации программы и прочие мероприятия" </t>
  </si>
  <si>
    <t>к подпрограмме 6 "Обеспечение условий реализации программы и прочие мероприятия"</t>
  </si>
  <si>
    <t>Задача 1. Организовать деятельность Управления жилищно-коммунального хозяйства и строительства администрации Туруханского района, направленную на эффективное управление отраслью</t>
  </si>
  <si>
    <t>Приложение № 4</t>
  </si>
  <si>
    <t xml:space="preserve">к постановлению администрации Туруханского района 
администрации  Туруханского района </t>
  </si>
  <si>
    <t xml:space="preserve">от                       №                 -п         </t>
  </si>
  <si>
    <t xml:space="preserve">к постановлению администрации Туруханского района </t>
  </si>
  <si>
    <t>Приложение № 7</t>
  </si>
  <si>
    <t xml:space="preserve">от 16.12.2019 № 997 -п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</si>
</sst>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/>
    <xf numFmtId="0" fontId="6" fillId="0" borderId="0" xfId="0" applyFont="1" applyAlignment="1"/>
    <xf numFmtId="0" fontId="7" fillId="0" borderId="1" xfId="0" applyFont="1" applyBorder="1" applyAlignment="1">
      <alignment wrapText="1"/>
    </xf>
    <xf numFmtId="0" fontId="6" fillId="0" borderId="0" xfId="0" applyFont="1"/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49" fontId="6" fillId="0" borderId="1" xfId="0" applyNumberFormat="1" applyFont="1" applyBorder="1" applyAlignment="1">
      <alignment horizontal="center" wrapText="1"/>
    </xf>
    <xf numFmtId="164" fontId="8" fillId="0" borderId="0" xfId="0" applyNumberFormat="1" applyFont="1" applyAlignment="1"/>
    <xf numFmtId="164" fontId="6" fillId="0" borderId="0" xfId="0" applyNumberFormat="1" applyFont="1"/>
    <xf numFmtId="164" fontId="8" fillId="0" borderId="0" xfId="0" applyNumberFormat="1" applyFont="1"/>
    <xf numFmtId="164" fontId="0" fillId="0" borderId="0" xfId="0" applyNumberFormat="1" applyFont="1"/>
    <xf numFmtId="0" fontId="1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2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6" fillId="2" borderId="1" xfId="0" applyFont="1" applyFill="1" applyBorder="1" applyAlignment="1">
      <alignment wrapText="1"/>
    </xf>
    <xf numFmtId="0" fontId="11" fillId="2" borderId="0" xfId="0" applyFont="1" applyFill="1" applyAlignment="1">
      <alignment horizontal="left" wrapText="1"/>
    </xf>
    <xf numFmtId="164" fontId="6" fillId="2" borderId="1" xfId="0" applyNumberFormat="1" applyFont="1" applyFill="1" applyBorder="1" applyAlignment="1">
      <alignment horizontal="center"/>
    </xf>
    <xf numFmtId="0" fontId="9" fillId="0" borderId="0" xfId="0" applyFont="1"/>
    <xf numFmtId="0" fontId="9" fillId="2" borderId="0" xfId="0" applyFont="1" applyFill="1"/>
    <xf numFmtId="0" fontId="12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12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wrapText="1"/>
    </xf>
    <xf numFmtId="0" fontId="2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justify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6" fillId="0" borderId="0" xfId="0" applyFont="1" applyAlignment="1">
      <alignment horizontal="justify"/>
    </xf>
    <xf numFmtId="0" fontId="0" fillId="0" borderId="0" xfId="0" applyAlignment="1"/>
    <xf numFmtId="0" fontId="6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0" xfId="0" applyFont="1" applyAlignment="1"/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justify"/>
    </xf>
    <xf numFmtId="0" fontId="0" fillId="0" borderId="9" xfId="0" applyBorder="1" applyAlignment="1"/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view="pageBreakPreview" zoomScale="85" zoomScaleNormal="100" zoomScaleSheetLayoutView="85" workbookViewId="0">
      <selection activeCell="E1" sqref="E1:I3"/>
    </sheetView>
  </sheetViews>
  <sheetFormatPr defaultRowHeight="15" x14ac:dyDescent="0.25"/>
  <cols>
    <col min="1" max="1" width="5.28515625" customWidth="1"/>
    <col min="2" max="2" width="35.7109375" customWidth="1"/>
    <col min="3" max="3" width="13.85546875" customWidth="1"/>
    <col min="4" max="4" width="62.42578125" customWidth="1"/>
    <col min="5" max="6" width="8.42578125" customWidth="1"/>
    <col min="7" max="7" width="7.85546875" customWidth="1"/>
    <col min="8" max="8" width="9.85546875" customWidth="1"/>
  </cols>
  <sheetData>
    <row r="1" spans="1:9" x14ac:dyDescent="0.25">
      <c r="E1" s="38" t="s">
        <v>61</v>
      </c>
      <c r="F1" s="39"/>
      <c r="G1" s="39"/>
      <c r="H1" s="39"/>
      <c r="I1" s="39"/>
    </row>
    <row r="2" spans="1:9" x14ac:dyDescent="0.25">
      <c r="E2" s="40" t="s">
        <v>62</v>
      </c>
      <c r="F2" s="41"/>
      <c r="G2" s="41"/>
      <c r="H2" s="41"/>
      <c r="I2" s="41"/>
    </row>
    <row r="3" spans="1:9" x14ac:dyDescent="0.25">
      <c r="E3" s="40" t="s">
        <v>63</v>
      </c>
      <c r="F3" s="41"/>
      <c r="G3" s="41"/>
      <c r="H3" s="41"/>
      <c r="I3" s="41"/>
    </row>
    <row r="5" spans="1:9" ht="15.75" customHeight="1" x14ac:dyDescent="0.3">
      <c r="D5" s="25"/>
      <c r="E5" s="42" t="s">
        <v>49</v>
      </c>
      <c r="F5" s="42"/>
      <c r="G5" s="42"/>
      <c r="H5" s="42"/>
    </row>
    <row r="6" spans="1:9" ht="63" customHeight="1" x14ac:dyDescent="0.25">
      <c r="D6" s="34"/>
      <c r="E6" s="42" t="s">
        <v>37</v>
      </c>
      <c r="F6" s="42"/>
      <c r="G6" s="42"/>
      <c r="H6" s="42"/>
    </row>
    <row r="7" spans="1:9" ht="39" customHeight="1" x14ac:dyDescent="0.25">
      <c r="D7" s="34"/>
      <c r="E7" s="32"/>
      <c r="F7" s="32"/>
      <c r="G7" s="32"/>
      <c r="H7" s="32"/>
    </row>
    <row r="8" spans="1:9" ht="12.75" customHeight="1" x14ac:dyDescent="0.25">
      <c r="A8" s="46" t="s">
        <v>38</v>
      </c>
      <c r="B8" s="47"/>
      <c r="C8" s="47"/>
      <c r="D8" s="47"/>
      <c r="E8" s="47"/>
      <c r="F8" s="47"/>
      <c r="G8" s="47"/>
      <c r="H8" s="47"/>
    </row>
    <row r="9" spans="1:9" ht="7.5" customHeight="1" x14ac:dyDescent="0.25">
      <c r="A9" s="48"/>
      <c r="B9" s="48"/>
      <c r="C9" s="48"/>
      <c r="D9" s="48"/>
      <c r="E9" s="48"/>
      <c r="F9" s="48"/>
      <c r="G9" s="48"/>
      <c r="H9" s="48"/>
    </row>
    <row r="10" spans="1:9" ht="26.25" customHeight="1" x14ac:dyDescent="0.25">
      <c r="A10" s="50" t="s">
        <v>2</v>
      </c>
      <c r="B10" s="52" t="s">
        <v>40</v>
      </c>
      <c r="C10" s="50" t="s">
        <v>1</v>
      </c>
      <c r="D10" s="50" t="s">
        <v>0</v>
      </c>
      <c r="E10" s="43" t="s">
        <v>39</v>
      </c>
      <c r="F10" s="44"/>
      <c r="G10" s="44"/>
      <c r="H10" s="45"/>
    </row>
    <row r="11" spans="1:9" x14ac:dyDescent="0.25">
      <c r="A11" s="51"/>
      <c r="B11" s="53"/>
      <c r="C11" s="51"/>
      <c r="D11" s="51"/>
      <c r="E11" s="26">
        <v>2018</v>
      </c>
      <c r="F11" s="26">
        <v>2019</v>
      </c>
      <c r="G11" s="26">
        <v>2020</v>
      </c>
      <c r="H11" s="26">
        <v>2021</v>
      </c>
    </row>
    <row r="12" spans="1:9" ht="19.5" customHeight="1" x14ac:dyDescent="0.25">
      <c r="A12" s="49" t="s">
        <v>13</v>
      </c>
      <c r="B12" s="49"/>
      <c r="C12" s="49"/>
      <c r="D12" s="49"/>
      <c r="E12" s="49"/>
      <c r="F12" s="49"/>
      <c r="G12" s="49"/>
      <c r="H12" s="49"/>
    </row>
    <row r="13" spans="1:9" ht="32.25" customHeight="1" x14ac:dyDescent="0.25">
      <c r="A13" s="49" t="s">
        <v>60</v>
      </c>
      <c r="B13" s="49"/>
      <c r="C13" s="49"/>
      <c r="D13" s="49"/>
      <c r="E13" s="49"/>
      <c r="F13" s="49"/>
      <c r="G13" s="49"/>
      <c r="H13" s="49"/>
    </row>
    <row r="14" spans="1:9" ht="45.75" customHeight="1" x14ac:dyDescent="0.25">
      <c r="A14" s="7" t="s">
        <v>25</v>
      </c>
      <c r="B14" s="2" t="s">
        <v>19</v>
      </c>
      <c r="C14" s="18" t="s">
        <v>14</v>
      </c>
      <c r="D14" s="6" t="s">
        <v>31</v>
      </c>
      <c r="E14" s="1">
        <v>5</v>
      </c>
      <c r="F14" s="1">
        <v>5</v>
      </c>
      <c r="G14" s="1">
        <v>5</v>
      </c>
      <c r="H14" s="1">
        <v>5</v>
      </c>
    </row>
    <row r="15" spans="1:9" ht="48.75" customHeight="1" x14ac:dyDescent="0.25">
      <c r="A15" s="7" t="s">
        <v>26</v>
      </c>
      <c r="B15" s="2" t="s">
        <v>15</v>
      </c>
      <c r="C15" s="1" t="s">
        <v>14</v>
      </c>
      <c r="D15" s="6" t="s">
        <v>20</v>
      </c>
      <c r="E15" s="1">
        <v>5</v>
      </c>
      <c r="F15" s="1">
        <v>5</v>
      </c>
      <c r="G15" s="1">
        <v>5</v>
      </c>
      <c r="H15" s="1">
        <v>5</v>
      </c>
    </row>
    <row r="16" spans="1:9" ht="51" customHeight="1" x14ac:dyDescent="0.25">
      <c r="A16" s="7" t="s">
        <v>27</v>
      </c>
      <c r="B16" s="2" t="s">
        <v>21</v>
      </c>
      <c r="C16" s="1" t="s">
        <v>14</v>
      </c>
      <c r="D16" s="6" t="s">
        <v>31</v>
      </c>
      <c r="E16" s="1">
        <v>5</v>
      </c>
      <c r="F16" s="1">
        <v>5</v>
      </c>
      <c r="G16" s="1">
        <v>5</v>
      </c>
      <c r="H16" s="1">
        <v>5</v>
      </c>
    </row>
    <row r="17" spans="1:8" ht="55.5" customHeight="1" x14ac:dyDescent="0.25">
      <c r="A17" s="8" t="s">
        <v>28</v>
      </c>
      <c r="B17" s="3" t="s">
        <v>30</v>
      </c>
      <c r="C17" s="1" t="s">
        <v>14</v>
      </c>
      <c r="D17" s="6" t="s">
        <v>31</v>
      </c>
      <c r="E17" s="1">
        <v>5</v>
      </c>
      <c r="F17" s="1">
        <v>5</v>
      </c>
      <c r="G17" s="1">
        <v>5</v>
      </c>
      <c r="H17" s="1">
        <v>5</v>
      </c>
    </row>
    <row r="18" spans="1:8" ht="81.75" customHeight="1" x14ac:dyDescent="0.25">
      <c r="A18" s="8" t="s">
        <v>29</v>
      </c>
      <c r="B18" s="3" t="s">
        <v>22</v>
      </c>
      <c r="C18" s="1" t="s">
        <v>14</v>
      </c>
      <c r="D18" s="6" t="s">
        <v>32</v>
      </c>
      <c r="E18" s="1">
        <v>5</v>
      </c>
      <c r="F18" s="1">
        <v>5</v>
      </c>
      <c r="G18" s="1">
        <v>5</v>
      </c>
      <c r="H18" s="1">
        <v>5</v>
      </c>
    </row>
  </sheetData>
  <mergeCells count="13">
    <mergeCell ref="A13:H13"/>
    <mergeCell ref="C10:C11"/>
    <mergeCell ref="D10:D11"/>
    <mergeCell ref="A10:A11"/>
    <mergeCell ref="B10:B11"/>
    <mergeCell ref="A12:H12"/>
    <mergeCell ref="E1:I1"/>
    <mergeCell ref="E2:I2"/>
    <mergeCell ref="E3:I3"/>
    <mergeCell ref="E5:H5"/>
    <mergeCell ref="E10:H10"/>
    <mergeCell ref="A8:H9"/>
    <mergeCell ref="E6:H6"/>
  </mergeCells>
  <phoneticPr fontId="5" type="noConversion"/>
  <pageMargins left="0.31496062992125984" right="0.31496062992125984" top="0.78740157480314965" bottom="0.39370078740157483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tabSelected="1" workbookViewId="0">
      <selection activeCell="L3" sqref="L3"/>
    </sheetView>
  </sheetViews>
  <sheetFormatPr defaultRowHeight="15" x14ac:dyDescent="0.25"/>
  <cols>
    <col min="1" max="1" width="4.5703125" customWidth="1"/>
    <col min="2" max="2" width="32.140625" customWidth="1"/>
    <col min="3" max="3" width="30" customWidth="1"/>
    <col min="4" max="4" width="6.85546875" customWidth="1"/>
    <col min="5" max="5" width="6.5703125" customWidth="1"/>
    <col min="6" max="6" width="11.5703125" customWidth="1"/>
    <col min="7" max="7" width="4.85546875" customWidth="1"/>
    <col min="8" max="8" width="11" customWidth="1"/>
    <col min="9" max="9" width="12.5703125" customWidth="1"/>
    <col min="10" max="10" width="12.28515625" customWidth="1"/>
    <col min="11" max="11" width="21.140625" style="19" customWidth="1"/>
    <col min="12" max="12" width="36.28515625" customWidth="1"/>
    <col min="16" max="16" width="10" bestFit="1" customWidth="1"/>
  </cols>
  <sheetData>
    <row r="1" spans="1:12" ht="15" customHeight="1" x14ac:dyDescent="0.25">
      <c r="L1" s="37" t="s">
        <v>65</v>
      </c>
    </row>
    <row r="2" spans="1:12" ht="32.25" customHeight="1" x14ac:dyDescent="0.25">
      <c r="L2" s="31" t="s">
        <v>64</v>
      </c>
    </row>
    <row r="3" spans="1:12" ht="15" customHeight="1" x14ac:dyDescent="0.25">
      <c r="L3" s="36" t="s">
        <v>66</v>
      </c>
    </row>
    <row r="6" spans="1:12" ht="15" customHeight="1" x14ac:dyDescent="0.25">
      <c r="A6" s="54"/>
      <c r="B6" s="55"/>
      <c r="C6" s="55"/>
      <c r="D6" s="55"/>
      <c r="E6" s="55"/>
      <c r="F6" s="12"/>
      <c r="G6" s="12"/>
      <c r="H6" s="61" t="s">
        <v>46</v>
      </c>
      <c r="I6" s="62"/>
      <c r="J6" s="62"/>
      <c r="K6" s="62"/>
      <c r="L6" s="30" t="s">
        <v>47</v>
      </c>
    </row>
    <row r="7" spans="1:12" ht="47.25" customHeight="1" x14ac:dyDescent="0.25">
      <c r="A7" s="40"/>
      <c r="B7" s="41"/>
      <c r="C7" s="41"/>
      <c r="D7" s="41"/>
      <c r="E7" s="41"/>
      <c r="F7" s="12"/>
      <c r="G7" s="12"/>
      <c r="H7" s="27"/>
      <c r="I7" s="28"/>
      <c r="J7" s="28"/>
      <c r="K7" s="28"/>
      <c r="L7" s="31" t="s">
        <v>59</v>
      </c>
    </row>
    <row r="8" spans="1:12" ht="15.75" x14ac:dyDescent="0.25">
      <c r="A8" s="40"/>
      <c r="B8" s="41"/>
      <c r="C8" s="41"/>
      <c r="D8" s="41"/>
      <c r="E8" s="41"/>
      <c r="F8" s="12"/>
      <c r="G8" s="14"/>
      <c r="H8" s="13"/>
      <c r="I8" s="13"/>
      <c r="J8" s="13"/>
      <c r="K8" s="21"/>
      <c r="L8" s="13"/>
    </row>
    <row r="9" spans="1:12" ht="16.5" customHeight="1" x14ac:dyDescent="0.25">
      <c r="A9" s="75" t="s">
        <v>58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</row>
    <row r="10" spans="1:12" ht="9" customHeight="1" x14ac:dyDescent="0.25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</row>
    <row r="11" spans="1:12" ht="24" customHeight="1" x14ac:dyDescent="0.25">
      <c r="A11" s="77" t="s">
        <v>11</v>
      </c>
      <c r="B11" s="77" t="s">
        <v>4</v>
      </c>
      <c r="C11" s="77" t="s">
        <v>5</v>
      </c>
      <c r="D11" s="77" t="s">
        <v>6</v>
      </c>
      <c r="E11" s="77"/>
      <c r="F11" s="77"/>
      <c r="G11" s="77"/>
      <c r="H11" s="78" t="s">
        <v>48</v>
      </c>
      <c r="I11" s="79"/>
      <c r="J11" s="79"/>
      <c r="K11" s="80"/>
      <c r="L11" s="63" t="s">
        <v>44</v>
      </c>
    </row>
    <row r="12" spans="1:12" ht="21" customHeight="1" x14ac:dyDescent="0.25">
      <c r="A12" s="77"/>
      <c r="B12" s="77"/>
      <c r="C12" s="77"/>
      <c r="D12" s="77" t="s">
        <v>7</v>
      </c>
      <c r="E12" s="77" t="s">
        <v>8</v>
      </c>
      <c r="F12" s="77" t="s">
        <v>9</v>
      </c>
      <c r="G12" s="77" t="s">
        <v>10</v>
      </c>
      <c r="H12" s="63">
        <v>2019</v>
      </c>
      <c r="I12" s="63">
        <v>2020</v>
      </c>
      <c r="J12" s="63">
        <v>2021</v>
      </c>
      <c r="K12" s="56" t="s">
        <v>43</v>
      </c>
      <c r="L12" s="70"/>
    </row>
    <row r="13" spans="1:12" ht="30.75" customHeight="1" x14ac:dyDescent="0.25">
      <c r="A13" s="77"/>
      <c r="B13" s="77"/>
      <c r="C13" s="77"/>
      <c r="D13" s="77"/>
      <c r="E13" s="77"/>
      <c r="F13" s="77"/>
      <c r="G13" s="77"/>
      <c r="H13" s="64"/>
      <c r="I13" s="64"/>
      <c r="J13" s="64"/>
      <c r="K13" s="57"/>
      <c r="L13" s="71"/>
    </row>
    <row r="14" spans="1:12" ht="17.25" customHeight="1" x14ac:dyDescent="0.25">
      <c r="A14" s="58" t="s">
        <v>41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60"/>
    </row>
    <row r="15" spans="1:12" ht="31.5" customHeight="1" x14ac:dyDescent="0.25">
      <c r="A15" s="58" t="s">
        <v>60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60"/>
    </row>
    <row r="16" spans="1:12" ht="47.25" customHeight="1" x14ac:dyDescent="0.25">
      <c r="A16" s="72" t="s">
        <v>3</v>
      </c>
      <c r="B16" s="63" t="s">
        <v>24</v>
      </c>
      <c r="C16" s="33" t="s">
        <v>52</v>
      </c>
      <c r="D16" s="4">
        <v>247</v>
      </c>
      <c r="E16" s="5" t="s">
        <v>33</v>
      </c>
      <c r="F16" s="20" t="s">
        <v>50</v>
      </c>
      <c r="G16" s="5" t="s">
        <v>23</v>
      </c>
      <c r="H16" s="11">
        <v>0</v>
      </c>
      <c r="I16" s="11">
        <v>0</v>
      </c>
      <c r="J16" s="11">
        <v>0</v>
      </c>
      <c r="K16" s="10">
        <f>H16+I16+J16</f>
        <v>0</v>
      </c>
      <c r="L16" s="66" t="s">
        <v>53</v>
      </c>
    </row>
    <row r="17" spans="1:17" ht="45.75" customHeight="1" x14ac:dyDescent="0.25">
      <c r="A17" s="73"/>
      <c r="B17" s="70"/>
      <c r="C17" s="33" t="s">
        <v>52</v>
      </c>
      <c r="D17" s="4">
        <v>247</v>
      </c>
      <c r="E17" s="5" t="s">
        <v>12</v>
      </c>
      <c r="F17" s="20" t="s">
        <v>36</v>
      </c>
      <c r="G17" s="5" t="s">
        <v>16</v>
      </c>
      <c r="H17" s="35">
        <v>14036.177</v>
      </c>
      <c r="I17" s="35">
        <v>13036.177</v>
      </c>
      <c r="J17" s="35">
        <v>13036.177</v>
      </c>
      <c r="K17" s="10">
        <f t="shared" ref="K17:K26" si="0">H17+I17+J17</f>
        <v>40108.531000000003</v>
      </c>
      <c r="L17" s="66"/>
      <c r="P17" s="19"/>
    </row>
    <row r="18" spans="1:17" ht="45" customHeight="1" x14ac:dyDescent="0.25">
      <c r="A18" s="73"/>
      <c r="B18" s="70"/>
      <c r="C18" s="33" t="s">
        <v>52</v>
      </c>
      <c r="D18" s="4">
        <v>247</v>
      </c>
      <c r="E18" s="5" t="s">
        <v>12</v>
      </c>
      <c r="F18" s="20" t="s">
        <v>36</v>
      </c>
      <c r="G18" s="5" t="s">
        <v>17</v>
      </c>
      <c r="H18" s="35">
        <v>1100</v>
      </c>
      <c r="I18" s="35">
        <v>1100</v>
      </c>
      <c r="J18" s="35">
        <v>1100</v>
      </c>
      <c r="K18" s="10">
        <f t="shared" si="0"/>
        <v>3300</v>
      </c>
      <c r="L18" s="66"/>
      <c r="Q18" s="19"/>
    </row>
    <row r="19" spans="1:17" ht="44.25" customHeight="1" x14ac:dyDescent="0.25">
      <c r="A19" s="73"/>
      <c r="B19" s="70"/>
      <c r="C19" s="33" t="s">
        <v>52</v>
      </c>
      <c r="D19" s="4">
        <v>247</v>
      </c>
      <c r="E19" s="5" t="s">
        <v>12</v>
      </c>
      <c r="F19" s="20" t="s">
        <v>36</v>
      </c>
      <c r="G19" s="5" t="s">
        <v>35</v>
      </c>
      <c r="H19" s="9">
        <v>4238.9250000000002</v>
      </c>
      <c r="I19" s="9">
        <v>3936.9250000000002</v>
      </c>
      <c r="J19" s="9">
        <v>3936.9250000000002</v>
      </c>
      <c r="K19" s="10">
        <f t="shared" si="0"/>
        <v>12112.775000000001</v>
      </c>
      <c r="L19" s="66"/>
      <c r="Q19" s="19"/>
    </row>
    <row r="20" spans="1:17" ht="45" customHeight="1" x14ac:dyDescent="0.25">
      <c r="A20" s="73"/>
      <c r="B20" s="70"/>
      <c r="C20" s="33" t="s">
        <v>52</v>
      </c>
      <c r="D20" s="4">
        <v>247</v>
      </c>
      <c r="E20" s="5" t="s">
        <v>12</v>
      </c>
      <c r="F20" s="20" t="s">
        <v>51</v>
      </c>
      <c r="G20" s="5" t="s">
        <v>23</v>
      </c>
      <c r="H20" s="9"/>
      <c r="I20" s="9"/>
      <c r="J20" s="9"/>
      <c r="K20" s="10">
        <f t="shared" si="0"/>
        <v>0</v>
      </c>
      <c r="L20" s="66"/>
    </row>
    <row r="21" spans="1:17" ht="45.75" customHeight="1" x14ac:dyDescent="0.25">
      <c r="A21" s="73"/>
      <c r="B21" s="70"/>
      <c r="C21" s="33" t="s">
        <v>52</v>
      </c>
      <c r="D21" s="4">
        <v>247</v>
      </c>
      <c r="E21" s="5" t="s">
        <v>12</v>
      </c>
      <c r="F21" s="20" t="s">
        <v>36</v>
      </c>
      <c r="G21" s="5" t="s">
        <v>18</v>
      </c>
      <c r="H21" s="9">
        <v>3561.7049999999999</v>
      </c>
      <c r="I21" s="9">
        <v>3286.7049999999999</v>
      </c>
      <c r="J21" s="9">
        <v>3286.7049999999999</v>
      </c>
      <c r="K21" s="10">
        <f t="shared" si="0"/>
        <v>10135.115</v>
      </c>
      <c r="L21" s="66"/>
      <c r="P21" s="19"/>
      <c r="Q21" s="19"/>
    </row>
    <row r="22" spans="1:17" ht="46.5" customHeight="1" x14ac:dyDescent="0.25">
      <c r="A22" s="73"/>
      <c r="B22" s="70"/>
      <c r="C22" s="33" t="s">
        <v>52</v>
      </c>
      <c r="D22" s="4">
        <v>247</v>
      </c>
      <c r="E22" s="5" t="s">
        <v>12</v>
      </c>
      <c r="F22" s="20" t="s">
        <v>51</v>
      </c>
      <c r="G22" s="5" t="s">
        <v>34</v>
      </c>
      <c r="H22" s="9">
        <v>0</v>
      </c>
      <c r="I22" s="9">
        <v>10</v>
      </c>
      <c r="J22" s="9">
        <v>10</v>
      </c>
      <c r="K22" s="10">
        <f t="shared" si="0"/>
        <v>20</v>
      </c>
      <c r="L22" s="66"/>
    </row>
    <row r="23" spans="1:17" ht="43.5" customHeight="1" x14ac:dyDescent="0.25">
      <c r="A23" s="73"/>
      <c r="B23" s="70"/>
      <c r="C23" s="33" t="s">
        <v>52</v>
      </c>
      <c r="D23" s="4">
        <v>247</v>
      </c>
      <c r="E23" s="5" t="s">
        <v>12</v>
      </c>
      <c r="F23" s="20" t="s">
        <v>36</v>
      </c>
      <c r="G23" s="5" t="s">
        <v>55</v>
      </c>
      <c r="H23" s="9">
        <v>0</v>
      </c>
      <c r="I23" s="9">
        <v>10</v>
      </c>
      <c r="J23" s="9">
        <v>10</v>
      </c>
      <c r="K23" s="10">
        <f t="shared" ref="K23:K24" si="1">H23+I23+J23</f>
        <v>20</v>
      </c>
      <c r="L23" s="66"/>
    </row>
    <row r="24" spans="1:17" ht="43.5" customHeight="1" x14ac:dyDescent="0.25">
      <c r="A24" s="73"/>
      <c r="B24" s="70"/>
      <c r="C24" s="33" t="s">
        <v>52</v>
      </c>
      <c r="D24" s="4">
        <v>247</v>
      </c>
      <c r="E24" s="5" t="s">
        <v>12</v>
      </c>
      <c r="F24" s="20" t="s">
        <v>36</v>
      </c>
      <c r="G24" s="5" t="s">
        <v>56</v>
      </c>
      <c r="H24" s="9">
        <v>0</v>
      </c>
      <c r="I24" s="9">
        <v>0</v>
      </c>
      <c r="J24" s="9">
        <v>0</v>
      </c>
      <c r="K24" s="10">
        <f t="shared" si="1"/>
        <v>0</v>
      </c>
      <c r="L24" s="66"/>
    </row>
    <row r="25" spans="1:17" ht="43.5" customHeight="1" x14ac:dyDescent="0.25">
      <c r="A25" s="74"/>
      <c r="B25" s="71"/>
      <c r="C25" s="33" t="s">
        <v>52</v>
      </c>
      <c r="D25" s="4">
        <v>247</v>
      </c>
      <c r="E25" s="5" t="s">
        <v>54</v>
      </c>
      <c r="F25" s="20" t="s">
        <v>57</v>
      </c>
      <c r="G25" s="5" t="s">
        <v>18</v>
      </c>
      <c r="H25" s="9">
        <v>3650</v>
      </c>
      <c r="I25" s="9">
        <v>3850</v>
      </c>
      <c r="J25" s="9">
        <v>3850</v>
      </c>
      <c r="K25" s="10">
        <f t="shared" si="0"/>
        <v>11350</v>
      </c>
      <c r="L25" s="66"/>
    </row>
    <row r="26" spans="1:17" ht="20.25" customHeight="1" x14ac:dyDescent="0.25">
      <c r="A26" s="4"/>
      <c r="B26" s="15" t="s">
        <v>42</v>
      </c>
      <c r="C26" s="29" t="s">
        <v>45</v>
      </c>
      <c r="D26" s="4" t="s">
        <v>45</v>
      </c>
      <c r="E26" s="4" t="s">
        <v>45</v>
      </c>
      <c r="F26" s="4" t="s">
        <v>45</v>
      </c>
      <c r="G26" s="4" t="s">
        <v>45</v>
      </c>
      <c r="H26" s="10">
        <f>SUM(H17:H25)</f>
        <v>26586.807000000001</v>
      </c>
      <c r="I26" s="10">
        <f t="shared" ref="I26:J26" si="2">SUM(I17:I25)</f>
        <v>25229.807000000001</v>
      </c>
      <c r="J26" s="10">
        <f t="shared" si="2"/>
        <v>25229.807000000001</v>
      </c>
      <c r="K26" s="10">
        <f t="shared" si="0"/>
        <v>77046.421000000002</v>
      </c>
      <c r="L26" s="67"/>
    </row>
    <row r="27" spans="1:17" ht="36" customHeight="1" x14ac:dyDescent="0.25">
      <c r="A27" s="68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</row>
    <row r="28" spans="1:17" ht="21.75" customHeight="1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22"/>
      <c r="L28" s="16"/>
    </row>
    <row r="29" spans="1:17" x14ac:dyDescent="0.25">
      <c r="A29" s="61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</row>
    <row r="30" spans="1:17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22"/>
      <c r="L30" s="16"/>
    </row>
    <row r="31" spans="1:17" x14ac:dyDescent="0.25">
      <c r="A31" s="12"/>
      <c r="B31" s="16"/>
      <c r="C31" s="12"/>
      <c r="D31" s="12"/>
      <c r="E31" s="12"/>
      <c r="F31" s="12"/>
      <c r="G31" s="12"/>
      <c r="H31" s="12"/>
      <c r="I31" s="12"/>
      <c r="J31" s="12"/>
      <c r="K31" s="23"/>
      <c r="L31" s="12"/>
    </row>
    <row r="32" spans="1:17" x14ac:dyDescent="0.25">
      <c r="A32" s="12"/>
      <c r="B32" s="16"/>
      <c r="C32" s="12"/>
      <c r="D32" s="12"/>
      <c r="E32" s="12"/>
      <c r="F32" s="12"/>
      <c r="G32" s="12"/>
      <c r="H32" s="12"/>
      <c r="I32" s="12"/>
      <c r="J32" s="12"/>
      <c r="K32" s="23"/>
      <c r="L32" s="12"/>
    </row>
    <row r="33" spans="1:12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24"/>
      <c r="L33" s="17"/>
    </row>
    <row r="34" spans="1:12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24"/>
      <c r="L34" s="17"/>
    </row>
  </sheetData>
  <mergeCells count="26">
    <mergeCell ref="A15:L15"/>
    <mergeCell ref="A9:L10"/>
    <mergeCell ref="A11:A13"/>
    <mergeCell ref="B11:B13"/>
    <mergeCell ref="C11:C13"/>
    <mergeCell ref="D11:G11"/>
    <mergeCell ref="H11:K11"/>
    <mergeCell ref="L11:L13"/>
    <mergeCell ref="D12:D13"/>
    <mergeCell ref="E12:E13"/>
    <mergeCell ref="F12:F13"/>
    <mergeCell ref="G12:G13"/>
    <mergeCell ref="A29:L29"/>
    <mergeCell ref="L16:L26"/>
    <mergeCell ref="A27:L27"/>
    <mergeCell ref="B16:B25"/>
    <mergeCell ref="A16:A25"/>
    <mergeCell ref="A6:E6"/>
    <mergeCell ref="A7:E7"/>
    <mergeCell ref="A8:E8"/>
    <mergeCell ref="K12:K13"/>
    <mergeCell ref="A14:L14"/>
    <mergeCell ref="H6:K6"/>
    <mergeCell ref="H12:H13"/>
    <mergeCell ref="I12:I13"/>
    <mergeCell ref="J12:J13"/>
  </mergeCells>
  <pageMargins left="0.31496062992125984" right="0.31496062992125984" top="0.78740157480314965" bottom="0.3937007874015748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Секретарь</cp:lastModifiedBy>
  <cp:lastPrinted>2019-12-18T05:15:44Z</cp:lastPrinted>
  <dcterms:created xsi:type="dcterms:W3CDTF">2013-07-17T04:18:47Z</dcterms:created>
  <dcterms:modified xsi:type="dcterms:W3CDTF">2019-12-18T05:16:13Z</dcterms:modified>
</cp:coreProperties>
</file>